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1835"/>
  </bookViews>
  <sheets>
    <sheet name="Лист1" sheetId="9" r:id="rId1"/>
  </sheets>
  <definedNames>
    <definedName name="_xlnm._FilterDatabase" localSheetId="0" hidden="1">Лист1!$D$1:$D$52</definedName>
  </definedNames>
  <calcPr calcId="145621"/>
</workbook>
</file>

<file path=xl/calcChain.xml><?xml version="1.0" encoding="utf-8"?>
<calcChain xmlns="http://schemas.openxmlformats.org/spreadsheetml/2006/main">
  <c r="I8" i="9" l="1"/>
  <c r="M9" i="9"/>
  <c r="L8" i="9" l="1"/>
  <c r="J8" i="9" l="1"/>
  <c r="K8" i="9" l="1"/>
  <c r="M8" i="9" l="1"/>
  <c r="G10" i="9" l="1"/>
</calcChain>
</file>

<file path=xl/sharedStrings.xml><?xml version="1.0" encoding="utf-8"?>
<sst xmlns="http://schemas.openxmlformats.org/spreadsheetml/2006/main" count="37" uniqueCount="37">
  <si>
    <t>Кол-во</t>
  </si>
  <si>
    <t>Ед. изм по ОКЕИ</t>
  </si>
  <si>
    <t>Однородность совокупности значений выявленных цен, используемых в расчете Н(М)ЦК, ЦКЕП</t>
  </si>
  <si>
    <t>Среднее квадратичное отклонение</t>
  </si>
  <si>
    <t>Итого:</t>
  </si>
  <si>
    <t>В результате проведенного расчета Н(М)ЦК составила:</t>
  </si>
  <si>
    <t>Используемый метод определения НМЦК с обоснованием:</t>
  </si>
  <si>
    <t>Метод сопоставимых рыночных цен (анализ рынка)</t>
  </si>
  <si>
    <t xml:space="preserve">рублей </t>
  </si>
  <si>
    <t>Начальная (максимальня) цена контракта,  (руб.)</t>
  </si>
  <si>
    <t>Расчет НМЦК</t>
  </si>
  <si>
    <t>Начальник отдела организации закупок_______________________________________ / Н.Н. Сальникова /</t>
  </si>
  <si>
    <t>Наименование и технические задания объекта закупки</t>
  </si>
  <si>
    <t xml:space="preserve">ОБОСНОВАНИЕ НАЧАЛЬНОЙ (МАКСИМАЛЬНОЙ) ЦЕНЫ КОНТРАКТА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</si>
  <si>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Цена, за единицу изм. (руб.)</t>
  </si>
  <si>
    <t>Номер источника ценовой информации (ИЦИ) и цена единицы товара, работы, услуги, предельная i-тым ИЦИ (Цi), (руб.)</t>
  </si>
  <si>
    <t>Экономист __________________________/М.Ю. Погорелова/</t>
  </si>
  <si>
    <t>Начальная (максимальная) цена контракта определена и обоснована в соответствии с требованиями ст. 22 Закона и методическими рекомендациями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исполнителем), утвержденных приказом Министерства экономического развития Российской Федерации от 02.10.2013 № 567, посредством применения метода сопоставимых рыночных цен (анализ рынка).</t>
  </si>
  <si>
    <t>Валюта, используемая для формирования цены контракта и расчетов с исполнителем - рубль Российской Федерации. Определение и обоснование начальной (максимальной) цены контракта с использованием иностранной валюты не допускается, за исключением случая обоснования и определения таких цен.</t>
  </si>
  <si>
    <t>Программное обеспечение Официального сайта Российской Федерации в информационно-телекоммуникационной сети «Интернет» для размещения информации о размещении заказов на поставки товаров, выполнение работ, оказание услуг не позволяет проводить операции со значениями более 2-х знаков после запятой. Поэтому в случае необходимости Заказчиком применяется округление таких показателей согласно принятым математическим правилам.</t>
  </si>
  <si>
    <t>Осуществлен поиск ценовой информации в реестре контрактов, заключенных заказчиками, которые исполнены и по которым не взыскивались неустойки (штрафы, пени) в связи с неисполнением или ненадлежащим исполнением обязательств, предусмотренных этими контрактами, в течение последних трех лет – информация не обнаружена.</t>
  </si>
  <si>
    <t>Осуществлен поиск ценовой информации в иных источниках общедоступной ценовой информации в соответствии с частью 18 статьи 22 Закона: выявлены сопоставимые условия закупки по характеристикам закупаемой услуги.</t>
  </si>
  <si>
    <t>Нормативное значение (предельных цен), распоряжением Комитета по государственному заказу Санкт-Петербурга от 31.05.2018 № 100-р «Об утверждении значений потребительских свойств (в том числе характеристик качества) и иных характеристик (в том числе предельных цен) отдельных видов товаров, работ, услуг» не применяется в связи с отсутствием данных услуг в распоряжении.</t>
  </si>
  <si>
    <t xml:space="preserve">Цена включает в себя все расходы Исполнителя связанные с оказанием услуг по техническому обслуживанию и мойке автотранспортных средств,  с оформлением всех необходимых документов на оказываемые услуги, оплату таможенных пошлин, налогов, сборов и других обязательных платежей. </t>
  </si>
  <si>
    <t>Объект закупки: Оказание услуг по обучению системе менеджмента пищевой безопасности (ХАССП) с выдачей документа, подтверждающего обучение</t>
  </si>
  <si>
    <t>Оказание услуг по обучению системе менеджмента пищевой безопасности (ХАССП) с выдачей документа, подтверждающего обучение</t>
  </si>
  <si>
    <t>Форма обучения</t>
  </si>
  <si>
    <t xml:space="preserve">заочная с применением дистанционных образовательных технологий
</t>
  </si>
  <si>
    <t>чел.</t>
  </si>
  <si>
    <r>
      <t xml:space="preserve">№ </t>
    </r>
    <r>
      <rPr>
        <sz val="11"/>
        <color indexed="8"/>
        <rFont val="Times New Roman"/>
        <family val="1"/>
        <charset val="204"/>
      </rPr>
      <t>п/п</t>
    </r>
  </si>
  <si>
    <r>
      <t xml:space="preserve">Средняя арифметическая цена за единицу (руб.) </t>
    </r>
    <r>
      <rPr>
        <b/>
        <i/>
        <sz val="11"/>
        <color indexed="8"/>
        <rFont val="Times New Roman"/>
        <family val="1"/>
        <charset val="204"/>
      </rPr>
      <t xml:space="preserve">&lt;ц&gt; </t>
    </r>
  </si>
  <si>
    <r>
      <t xml:space="preserve">коэффициент вариации цен V (%) </t>
    </r>
    <r>
      <rPr>
        <i/>
        <sz val="11"/>
        <color indexed="8"/>
        <rFont val="Times New Roman"/>
        <family val="1"/>
        <charset val="204"/>
      </rPr>
      <t>(не должен превышать 33%)</t>
    </r>
  </si>
  <si>
    <t>Направлены запросы в адрес не менее пяти потенциальных Исполнителей, осуществляющих оказание идентичных услуг, планируемых к закупке, или при их отсутствии однородных услуг (исх. №67 от 17.02.2026). В ответ поступило 3 ценовых  предложения.</t>
  </si>
  <si>
    <t>Дата подготовки обоснования НМЦК 24.02.2026</t>
  </si>
  <si>
    <t>ИЦИ №1 вх.№217 от 18.02.2026</t>
  </si>
  <si>
    <t>ИЦИ №2 вх.№232 от 18.02.2026</t>
  </si>
  <si>
    <t>ИЦИ №3 вх.№240 от 19.02.2026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</si>
</sst>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2" fillId="0" borderId="0"/>
  </cellStyleXfs>
  <cellXfs count="71">
    <xf numFmtId="0" fontId="0" fillId="0" borderId="0" xfId="0"/>
    <xf numFmtId="0" fontId="0" fillId="0" borderId="0" xfId="0" applyFont="1" applyProtection="1"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4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top" wrapText="1"/>
      <protection locked="0"/>
    </xf>
    <xf numFmtId="1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4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2" fontId="4" fillId="0" borderId="0" xfId="0" applyNumberFormat="1" applyFont="1" applyBorder="1" applyAlignment="1" applyProtection="1">
      <alignment vertical="center"/>
      <protection locked="0"/>
    </xf>
    <xf numFmtId="0" fontId="10" fillId="0" borderId="0" xfId="0" applyFont="1" applyAlignment="1">
      <alignment horizontal="left" vertical="top"/>
    </xf>
    <xf numFmtId="0" fontId="10" fillId="0" borderId="0" xfId="0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Border="1" applyAlignment="1" applyProtection="1">
      <alignment horizontal="left" vertical="top"/>
      <protection locked="0"/>
    </xf>
    <xf numFmtId="0" fontId="10" fillId="0" borderId="0" xfId="0" applyFont="1" applyAlignment="1">
      <alignment vertical="top"/>
    </xf>
    <xf numFmtId="0" fontId="10" fillId="0" borderId="0" xfId="0" applyFont="1" applyFill="1"/>
    <xf numFmtId="0" fontId="10" fillId="0" borderId="0" xfId="0" applyFont="1" applyFill="1" applyAlignment="1">
      <alignment vertical="top"/>
    </xf>
    <xf numFmtId="0" fontId="10" fillId="0" borderId="0" xfId="0" applyFont="1" applyFill="1" applyAlignment="1"/>
    <xf numFmtId="0" fontId="10" fillId="0" borderId="0" xfId="2" applyFont="1" applyAlignment="1" applyProtection="1">
      <alignment vertical="top"/>
      <protection locked="0"/>
    </xf>
    <xf numFmtId="4" fontId="10" fillId="0" borderId="0" xfId="0" applyNumberFormat="1" applyFont="1" applyAlignment="1" applyProtection="1">
      <alignment vertical="top"/>
      <protection locked="0"/>
    </xf>
    <xf numFmtId="0" fontId="10" fillId="0" borderId="0" xfId="0" applyFont="1" applyBorder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5" fillId="0" borderId="0" xfId="0" applyFont="1" applyAlignment="1">
      <alignment horizontal="left"/>
    </xf>
    <xf numFmtId="0" fontId="5" fillId="0" borderId="0" xfId="0" applyFont="1" applyBorder="1" applyAlignment="1"/>
    <xf numFmtId="0" fontId="5" fillId="0" borderId="0" xfId="0" applyFont="1" applyFill="1" applyAlignment="1"/>
    <xf numFmtId="0" fontId="5" fillId="0" borderId="0" xfId="0" applyFont="1" applyAlignment="1"/>
    <xf numFmtId="0" fontId="5" fillId="0" borderId="0" xfId="0" applyFont="1"/>
    <xf numFmtId="0" fontId="10" fillId="0" borderId="0" xfId="0" applyFont="1" applyAlignment="1">
      <alignment horizontal="center" vertical="top"/>
    </xf>
    <xf numFmtId="0" fontId="10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Protection="1">
      <protection locked="0"/>
    </xf>
    <xf numFmtId="0" fontId="0" fillId="0" borderId="0" xfId="0" applyFont="1" applyBorder="1" applyProtection="1">
      <protection locked="0"/>
    </xf>
    <xf numFmtId="0" fontId="4" fillId="2" borderId="1" xfId="0" applyFont="1" applyFill="1" applyBorder="1" applyAlignment="1" applyProtection="1">
      <alignment horizontal="left" vertical="top" wrapText="1"/>
      <protection locked="0"/>
    </xf>
    <xf numFmtId="0" fontId="6" fillId="3" borderId="1" xfId="0" applyFont="1" applyFill="1" applyBorder="1" applyAlignment="1" applyProtection="1">
      <alignment horizontal="left" vertical="top" wrapText="1"/>
      <protection locked="0"/>
    </xf>
    <xf numFmtId="3" fontId="6" fillId="2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0" fillId="0" borderId="8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Font="1" applyAlignment="1">
      <alignment horizontal="left" vertical="top" wrapText="1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2" fontId="4" fillId="0" borderId="6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8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7" xfId="0" applyNumberFormat="1" applyFont="1" applyFill="1" applyBorder="1" applyAlignment="1" applyProtection="1">
      <alignment horizontal="right" vertical="center" wrapText="1"/>
      <protection locked="0"/>
    </xf>
    <xf numFmtId="2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2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2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wrapText="1"/>
      <protection locked="0"/>
    </xf>
    <xf numFmtId="0" fontId="4" fillId="0" borderId="0" xfId="0" applyFont="1" applyBorder="1" applyAlignment="1" applyProtection="1">
      <alignment horizontal="right" vertical="center"/>
      <protection locked="0"/>
    </xf>
    <xf numFmtId="0" fontId="4" fillId="3" borderId="1" xfId="0" applyFont="1" applyFill="1" applyBorder="1" applyAlignment="1" applyProtection="1">
      <alignment horizontal="center" vertical="center" textRotation="90" wrapText="1"/>
      <protection locked="0"/>
    </xf>
    <xf numFmtId="0" fontId="4" fillId="3" borderId="6" xfId="0" applyFont="1" applyFill="1" applyBorder="1" applyAlignment="1" applyProtection="1">
      <alignment horizontal="center" vertical="center" wrapText="1"/>
      <protection locked="0"/>
    </xf>
    <xf numFmtId="0" fontId="4" fillId="3" borderId="8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>
      <alignment horizontal="left" vertical="top" wrapText="1"/>
    </xf>
    <xf numFmtId="4" fontId="9" fillId="3" borderId="1" xfId="0" applyNumberFormat="1" applyFont="1" applyFill="1" applyBorder="1" applyAlignment="1" applyProtection="1">
      <alignment horizontal="center" vertical="top" wrapText="1"/>
      <protection locked="0"/>
    </xf>
    <xf numFmtId="4" fontId="6" fillId="3" borderId="1" xfId="0" applyNumberFormat="1" applyFont="1" applyFill="1" applyBorder="1" applyAlignment="1" applyProtection="1">
      <alignment horizontal="center" vertical="top" wrapText="1"/>
      <protection hidden="1"/>
    </xf>
    <xf numFmtId="4" fontId="6" fillId="3" borderId="1" xfId="0" applyNumberFormat="1" applyFont="1" applyFill="1" applyBorder="1" applyAlignment="1" applyProtection="1">
      <alignment horizontal="center" vertical="top"/>
      <protection hidden="1"/>
    </xf>
    <xf numFmtId="4" fontId="10" fillId="3" borderId="1" xfId="0" applyNumberFormat="1" applyFont="1" applyFill="1" applyBorder="1" applyAlignment="1" applyProtection="1">
      <alignment horizontal="center" vertical="top"/>
      <protection hidden="1"/>
    </xf>
    <xf numFmtId="4" fontId="9" fillId="0" borderId="1" xfId="0" applyNumberFormat="1" applyFont="1" applyBorder="1" applyAlignment="1" applyProtection="1">
      <alignment horizontal="center" vertical="top" wrapText="1"/>
      <protection hidden="1"/>
    </xf>
    <xf numFmtId="4" fontId="6" fillId="0" borderId="1" xfId="0" applyNumberFormat="1" applyFont="1" applyFill="1" applyBorder="1" applyAlignment="1" applyProtection="1">
      <alignment horizontal="center" vertical="top" wrapText="1"/>
      <protection hidden="1"/>
    </xf>
  </cellXfs>
  <cellStyles count="5">
    <cellStyle name="Обычный" xfId="0" builtinId="0"/>
    <cellStyle name="Обычный 2" xfId="2"/>
    <cellStyle name="Обычный 3" xfId="4"/>
    <cellStyle name="Обычный 4" xfId="1"/>
    <cellStyle name="Обычный 5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0"/>
  <sheetViews>
    <sheetView tabSelected="1" topLeftCell="A4" zoomScale="85" zoomScaleNormal="85" workbookViewId="0">
      <selection activeCell="A13" sqref="A13:M13"/>
    </sheetView>
  </sheetViews>
  <sheetFormatPr defaultColWidth="9.140625" defaultRowHeight="15" x14ac:dyDescent="0.25"/>
  <cols>
    <col min="1" max="1" width="7.42578125" style="1" customWidth="1"/>
    <col min="2" max="2" width="33.7109375" style="33" customWidth="1"/>
    <col min="3" max="3" width="48" style="33" customWidth="1"/>
    <col min="4" max="4" width="12.85546875" style="1" customWidth="1"/>
    <col min="5" max="5" width="8.28515625" style="1" customWidth="1"/>
    <col min="6" max="8" width="14.140625" style="1" customWidth="1"/>
    <col min="9" max="9" width="17.5703125" style="34" customWidth="1"/>
    <col min="10" max="10" width="20" style="1" customWidth="1"/>
    <col min="11" max="11" width="20.28515625" style="1" customWidth="1"/>
    <col min="12" max="12" width="14.28515625" style="1" customWidth="1"/>
    <col min="13" max="13" width="17.140625" style="35" customWidth="1"/>
    <col min="14" max="16384" width="9.140625" style="1"/>
  </cols>
  <sheetData>
    <row r="1" spans="1:25" ht="28.15" customHeight="1" x14ac:dyDescent="0.25">
      <c r="A1" s="39" t="s">
        <v>13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25" ht="36" customHeight="1" x14ac:dyDescent="0.25">
      <c r="A2" s="47" t="s">
        <v>24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25" ht="33.75" customHeight="1" x14ac:dyDescent="0.25">
      <c r="A3" s="40" t="s">
        <v>6</v>
      </c>
      <c r="B3" s="41"/>
      <c r="C3" s="2"/>
      <c r="D3" s="42" t="s">
        <v>7</v>
      </c>
      <c r="E3" s="42"/>
      <c r="F3" s="42"/>
      <c r="G3" s="42"/>
      <c r="H3" s="42"/>
      <c r="I3" s="42"/>
      <c r="J3" s="42"/>
      <c r="K3" s="42"/>
      <c r="L3" s="42"/>
      <c r="M3" s="42"/>
    </row>
    <row r="4" spans="1:25" x14ac:dyDescent="0.25">
      <c r="A4" s="43" t="s">
        <v>10</v>
      </c>
      <c r="B4" s="44"/>
      <c r="C4" s="44"/>
      <c r="D4" s="45"/>
      <c r="E4" s="45"/>
      <c r="F4" s="45"/>
      <c r="G4" s="45"/>
      <c r="H4" s="45"/>
      <c r="I4" s="45"/>
      <c r="J4" s="45"/>
      <c r="K4" s="45"/>
      <c r="L4" s="45"/>
      <c r="M4" s="46"/>
    </row>
    <row r="5" spans="1:25" ht="60" customHeight="1" x14ac:dyDescent="0.25">
      <c r="A5" s="51" t="s">
        <v>29</v>
      </c>
      <c r="B5" s="50" t="s">
        <v>12</v>
      </c>
      <c r="C5" s="3" t="s">
        <v>26</v>
      </c>
      <c r="D5" s="61" t="s">
        <v>1</v>
      </c>
      <c r="E5" s="61" t="s">
        <v>0</v>
      </c>
      <c r="F5" s="62" t="s">
        <v>15</v>
      </c>
      <c r="G5" s="63"/>
      <c r="H5" s="63"/>
      <c r="I5" s="55" t="s">
        <v>2</v>
      </c>
      <c r="J5" s="56"/>
      <c r="K5" s="57"/>
      <c r="L5" s="50" t="s">
        <v>14</v>
      </c>
      <c r="M5" s="58" t="s">
        <v>9</v>
      </c>
    </row>
    <row r="6" spans="1:25" ht="60" customHeight="1" x14ac:dyDescent="0.25">
      <c r="A6" s="50"/>
      <c r="B6" s="51"/>
      <c r="C6" s="4"/>
      <c r="D6" s="61"/>
      <c r="E6" s="61"/>
      <c r="F6" s="5" t="s">
        <v>34</v>
      </c>
      <c r="G6" s="5" t="s">
        <v>35</v>
      </c>
      <c r="H6" s="5" t="s">
        <v>36</v>
      </c>
      <c r="I6" s="6" t="s">
        <v>30</v>
      </c>
      <c r="J6" s="7" t="s">
        <v>3</v>
      </c>
      <c r="K6" s="7" t="s">
        <v>31</v>
      </c>
      <c r="L6" s="51"/>
      <c r="M6" s="59"/>
    </row>
    <row r="7" spans="1:25" ht="18.75" customHeight="1" x14ac:dyDescent="0.25">
      <c r="A7" s="8">
        <v>1</v>
      </c>
      <c r="B7" s="8">
        <v>2</v>
      </c>
      <c r="C7" s="8"/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  <c r="K7" s="8">
        <v>10</v>
      </c>
      <c r="L7" s="8">
        <v>13</v>
      </c>
      <c r="M7" s="8">
        <v>14</v>
      </c>
    </row>
    <row r="8" spans="1:25" ht="67.5" customHeight="1" x14ac:dyDescent="0.25">
      <c r="A8" s="36">
        <v>1</v>
      </c>
      <c r="B8" s="9" t="s">
        <v>25</v>
      </c>
      <c r="C8" s="9" t="s">
        <v>27</v>
      </c>
      <c r="D8" s="37" t="s">
        <v>28</v>
      </c>
      <c r="E8" s="38">
        <v>1</v>
      </c>
      <c r="F8" s="65">
        <v>25000</v>
      </c>
      <c r="G8" s="65">
        <v>2500</v>
      </c>
      <c r="H8" s="65">
        <v>75000</v>
      </c>
      <c r="I8" s="66">
        <f>ROUND(AVERAGE(F8:H8),2)</f>
        <v>34166.67</v>
      </c>
      <c r="J8" s="67">
        <f t="shared" ref="J8" si="0">STDEV(F8:H8)</f>
        <v>37109.073463687193</v>
      </c>
      <c r="K8" s="68">
        <f t="shared" ref="K8" si="1">J8/I8*100</f>
        <v>108.61191173645895</v>
      </c>
      <c r="L8" s="69">
        <f>MIN(F8:H8)</f>
        <v>2500</v>
      </c>
      <c r="M8" s="70">
        <f t="shared" ref="M8" si="2">L8*E8</f>
        <v>2500</v>
      </c>
    </row>
    <row r="9" spans="1:25" x14ac:dyDescent="0.25">
      <c r="A9" s="52" t="s">
        <v>4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4"/>
      <c r="M9" s="10">
        <f>+M8</f>
        <v>2500</v>
      </c>
    </row>
    <row r="10" spans="1:25" ht="33.6" customHeight="1" x14ac:dyDescent="0.25">
      <c r="A10" s="60" t="s">
        <v>5</v>
      </c>
      <c r="B10" s="60"/>
      <c r="C10" s="60"/>
      <c r="D10" s="60"/>
      <c r="E10" s="60"/>
      <c r="F10" s="60"/>
      <c r="G10" s="11">
        <f>M9</f>
        <v>2500</v>
      </c>
      <c r="H10" s="12" t="s">
        <v>8</v>
      </c>
      <c r="I10" s="12"/>
      <c r="J10" s="12"/>
      <c r="K10" s="12"/>
      <c r="L10" s="12"/>
      <c r="M10" s="13"/>
    </row>
    <row r="11" spans="1:25" s="16" customFormat="1" ht="30" customHeight="1" x14ac:dyDescent="0.25">
      <c r="A11" s="48" t="s">
        <v>17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5"/>
      <c r="Y11" s="15"/>
    </row>
    <row r="12" spans="1:25" s="16" customFormat="1" ht="14.25" customHeight="1" x14ac:dyDescent="0.25">
      <c r="A12" s="17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5"/>
      <c r="Y12" s="15"/>
    </row>
    <row r="13" spans="1:25" s="19" customFormat="1" x14ac:dyDescent="0.25">
      <c r="A13" s="64" t="s">
        <v>32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25" s="19" customForma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</row>
    <row r="15" spans="1:25" s="19" customFormat="1" ht="16.5" customHeight="1" x14ac:dyDescent="0.25">
      <c r="A15" s="64" t="s">
        <v>20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25" s="19" customFormat="1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</row>
    <row r="17" spans="1:25" s="19" customFormat="1" x14ac:dyDescent="0.25">
      <c r="A17" s="64" t="s">
        <v>21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18"/>
      <c r="O17" s="18"/>
      <c r="P17" s="18"/>
      <c r="Q17" s="18"/>
      <c r="R17" s="18"/>
      <c r="S17" s="18"/>
      <c r="T17" s="18"/>
      <c r="U17" s="18"/>
      <c r="V17" s="18"/>
      <c r="W17" s="18"/>
    </row>
    <row r="18" spans="1:25" s="19" customFormat="1" x14ac:dyDescent="0.25">
      <c r="A18" s="20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</row>
    <row r="19" spans="1:25" s="16" customFormat="1" ht="28.5" customHeight="1" x14ac:dyDescent="0.25">
      <c r="A19" s="48" t="s">
        <v>22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5"/>
      <c r="Y19" s="15"/>
    </row>
    <row r="20" spans="1:25" s="16" customFormat="1" ht="12" customHeight="1" x14ac:dyDescent="0.25">
      <c r="A20" s="1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5"/>
      <c r="Y20" s="15"/>
    </row>
    <row r="21" spans="1:25" s="16" customFormat="1" ht="31.5" customHeight="1" x14ac:dyDescent="0.25">
      <c r="A21" s="48" t="s">
        <v>23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5"/>
      <c r="Y21" s="15"/>
    </row>
    <row r="22" spans="1:25" s="16" customFormat="1" ht="12" customHeight="1" x14ac:dyDescent="0.25">
      <c r="A22" s="17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5"/>
      <c r="Y22" s="15"/>
    </row>
    <row r="23" spans="1:25" s="16" customFormat="1" ht="18" customHeight="1" x14ac:dyDescent="0.25">
      <c r="A23" s="48" t="s">
        <v>18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5"/>
      <c r="Y23" s="15"/>
    </row>
    <row r="24" spans="1:25" s="16" customFormat="1" ht="17.25" customHeight="1" x14ac:dyDescent="0.25">
      <c r="A24" s="17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5"/>
      <c r="Y24" s="15"/>
    </row>
    <row r="25" spans="1:25" s="16" customFormat="1" ht="27.75" customHeight="1" x14ac:dyDescent="0.25">
      <c r="A25" s="48" t="s">
        <v>19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5"/>
      <c r="Y25" s="15"/>
    </row>
    <row r="26" spans="1:25" s="19" customFormat="1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</row>
    <row r="27" spans="1:25" s="16" customFormat="1" ht="27.75" customHeight="1" x14ac:dyDescent="0.25">
      <c r="C27" s="22" t="s">
        <v>11</v>
      </c>
      <c r="D27" s="22"/>
      <c r="S27" s="23"/>
      <c r="Y27" s="24"/>
    </row>
    <row r="28" spans="1:25" s="16" customFormat="1" x14ac:dyDescent="0.25">
      <c r="C28" s="22"/>
      <c r="D28" s="22"/>
      <c r="S28" s="23"/>
      <c r="Y28" s="24"/>
    </row>
    <row r="29" spans="1:25" s="16" customFormat="1" ht="18" customHeight="1" x14ac:dyDescent="0.25">
      <c r="C29" s="25" t="s">
        <v>16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S29" s="23"/>
      <c r="Y29" s="24"/>
    </row>
    <row r="30" spans="1:25" s="30" customFormat="1" ht="14.25" x14ac:dyDescent="0.2">
      <c r="A30" s="26"/>
      <c r="B30" s="26"/>
      <c r="C30" s="26"/>
      <c r="D30" s="26"/>
      <c r="E30" s="27"/>
      <c r="F30" s="27"/>
      <c r="G30" s="27"/>
      <c r="H30" s="27"/>
      <c r="I30" s="28"/>
      <c r="J30" s="29"/>
      <c r="K30" s="29"/>
      <c r="L30" s="29"/>
      <c r="M30" s="29"/>
      <c r="N30" s="29"/>
      <c r="O30" s="29"/>
      <c r="P30" s="29"/>
      <c r="Q30" s="29"/>
      <c r="R30" s="28"/>
      <c r="S30" s="29"/>
      <c r="T30" s="28"/>
      <c r="U30" s="28"/>
      <c r="V30" s="28"/>
      <c r="W30" s="28"/>
    </row>
    <row r="31" spans="1:25" s="16" customFormat="1" ht="17.25" customHeight="1" x14ac:dyDescent="0.25">
      <c r="A31" s="25" t="s">
        <v>33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2"/>
      <c r="Y31" s="32"/>
    </row>
    <row r="33" ht="16.149999999999999" customHeight="1" x14ac:dyDescent="0.25"/>
    <row r="40" ht="35.25" customHeight="1" x14ac:dyDescent="0.25"/>
  </sheetData>
  <sheetProtection deleteColumns="0"/>
  <mergeCells count="23">
    <mergeCell ref="A19:M19"/>
    <mergeCell ref="A21:M21"/>
    <mergeCell ref="A23:M23"/>
    <mergeCell ref="A25:M25"/>
    <mergeCell ref="L5:L6"/>
    <mergeCell ref="A9:L9"/>
    <mergeCell ref="I5:K5"/>
    <mergeCell ref="M5:M6"/>
    <mergeCell ref="A5:A6"/>
    <mergeCell ref="A10:F10"/>
    <mergeCell ref="B5:B6"/>
    <mergeCell ref="D5:D6"/>
    <mergeCell ref="E5:E6"/>
    <mergeCell ref="F5:H5"/>
    <mergeCell ref="A11:M11"/>
    <mergeCell ref="A13:M13"/>
    <mergeCell ref="A15:M15"/>
    <mergeCell ref="A17:M17"/>
    <mergeCell ref="A1:M1"/>
    <mergeCell ref="A3:B3"/>
    <mergeCell ref="D3:M3"/>
    <mergeCell ref="A4:M4"/>
    <mergeCell ref="A2:M2"/>
  </mergeCells>
  <pageMargins left="0.39370078740157483" right="0.39370078740157483" top="0.59055118110236227" bottom="0.3937007874015748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2026-02-24T11:46:24Z</dcterms:modified>
</cp:coreProperties>
</file>